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yun\Desktop\1-投稿\Raw data\Western blotting\Expression levels of p-P53 and p-mTOR in 7 treatment groups\"/>
    </mc:Choice>
  </mc:AlternateContent>
  <xr:revisionPtr revIDLastSave="0" documentId="13_ncr:1_{ABF6A726-E83F-44C6-8DAE-89BA17D8F6DC}" xr6:coauthVersionLast="47" xr6:coauthVersionMax="47" xr10:uidLastSave="{00000000-0000-0000-0000-000000000000}"/>
  <bookViews>
    <workbookView xWindow="-98" yWindow="-98" windowWidth="19396" windowHeight="11475" xr2:uid="{14DC6D2E-471C-4DA6-A27C-10D6746FF6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" l="1"/>
  <c r="L9" i="1"/>
  <c r="M9" i="1"/>
  <c r="N9" i="1"/>
  <c r="O9" i="1"/>
  <c r="P9" i="1"/>
  <c r="K10" i="1"/>
  <c r="L10" i="1"/>
  <c r="M10" i="1"/>
  <c r="N10" i="1"/>
  <c r="O10" i="1"/>
  <c r="P10" i="1"/>
  <c r="K11" i="1"/>
  <c r="L11" i="1"/>
  <c r="M11" i="1"/>
  <c r="N11" i="1"/>
  <c r="O11" i="1"/>
  <c r="P11" i="1"/>
  <c r="J10" i="1"/>
  <c r="J11" i="1"/>
  <c r="J9" i="1"/>
  <c r="J7" i="1"/>
  <c r="K21" i="1"/>
  <c r="L21" i="1"/>
  <c r="M21" i="1"/>
  <c r="N21" i="1"/>
  <c r="O21" i="1"/>
  <c r="P21" i="1"/>
  <c r="K22" i="1"/>
  <c r="L22" i="1"/>
  <c r="M22" i="1"/>
  <c r="N22" i="1"/>
  <c r="O22" i="1"/>
  <c r="P22" i="1"/>
  <c r="K23" i="1"/>
  <c r="L23" i="1"/>
  <c r="M23" i="1"/>
  <c r="N23" i="1"/>
  <c r="O23" i="1"/>
  <c r="P23" i="1"/>
  <c r="J22" i="1"/>
  <c r="J23" i="1"/>
  <c r="J21" i="1"/>
  <c r="J19" i="1"/>
  <c r="G22" i="1"/>
  <c r="G23" i="1"/>
  <c r="G24" i="1"/>
  <c r="G25" i="1"/>
  <c r="G26" i="1"/>
  <c r="G27" i="1"/>
  <c r="G21" i="1"/>
  <c r="F22" i="1"/>
  <c r="F23" i="1"/>
  <c r="F24" i="1"/>
  <c r="F25" i="1"/>
  <c r="F26" i="1"/>
  <c r="F27" i="1"/>
  <c r="F21" i="1"/>
  <c r="G13" i="1"/>
  <c r="G14" i="1"/>
  <c r="G15" i="1"/>
  <c r="G16" i="1"/>
  <c r="G17" i="1"/>
  <c r="G18" i="1"/>
  <c r="G12" i="1"/>
  <c r="F13" i="1"/>
  <c r="F14" i="1"/>
  <c r="F15" i="1"/>
  <c r="F16" i="1"/>
  <c r="F17" i="1"/>
  <c r="F18" i="1"/>
  <c r="F12" i="1"/>
  <c r="G4" i="1"/>
  <c r="G5" i="1"/>
  <c r="G6" i="1"/>
  <c r="G7" i="1"/>
  <c r="G8" i="1"/>
  <c r="G9" i="1"/>
  <c r="G3" i="1"/>
  <c r="F4" i="1"/>
  <c r="F5" i="1"/>
  <c r="F6" i="1"/>
  <c r="F7" i="1"/>
  <c r="F8" i="1"/>
  <c r="F9" i="1"/>
  <c r="F3" i="1"/>
</calcChain>
</file>

<file path=xl/sharedStrings.xml><?xml version="1.0" encoding="utf-8"?>
<sst xmlns="http://schemas.openxmlformats.org/spreadsheetml/2006/main" count="26" uniqueCount="15">
  <si>
    <t>βactin</t>
    <phoneticPr fontId="1" type="noConversion"/>
  </si>
  <si>
    <t>p-p53</t>
    <phoneticPr fontId="1" type="noConversion"/>
  </si>
  <si>
    <t>p-mtor</t>
    <phoneticPr fontId="1" type="noConversion"/>
  </si>
  <si>
    <t>一</t>
    <phoneticPr fontId="1" type="noConversion"/>
  </si>
  <si>
    <t>二</t>
    <phoneticPr fontId="1" type="noConversion"/>
  </si>
  <si>
    <t>relative expression</t>
    <phoneticPr fontId="1" type="noConversion"/>
  </si>
  <si>
    <t>三</t>
    <phoneticPr fontId="1" type="noConversion"/>
  </si>
  <si>
    <t>control</t>
  </si>
  <si>
    <t>TGF-β1</t>
  </si>
  <si>
    <t>TGF-β1+RAPA</t>
  </si>
  <si>
    <t>TGF-β1+Nutlin-3</t>
  </si>
  <si>
    <t>TGF-β1+RAPA+Nutlin-3</t>
  </si>
  <si>
    <t>TGF-β1+shNC</t>
  </si>
  <si>
    <t>TGF-β1+shP53</t>
  </si>
  <si>
    <t>归一化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</si>
</sst>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3181-F8CE-4200-B44C-EEB548C5FF39}">
  <dimension ref="A1:P27"/>
  <sheetViews>
    <sheetView tabSelected="1" workbookViewId="0">
      <selection activeCell="I29" sqref="I29"/>
    </sheetView>
  </sheetViews>
  <sheetFormatPr defaultRowHeight="13.9" x14ac:dyDescent="0.4"/>
  <sheetData>
    <row r="1" spans="1:16" x14ac:dyDescent="0.4">
      <c r="A1" t="s">
        <v>3</v>
      </c>
      <c r="F1" t="s">
        <v>5</v>
      </c>
    </row>
    <row r="2" spans="1:16" x14ac:dyDescent="0.35">
      <c r="B2" t="s">
        <v>0</v>
      </c>
      <c r="C2" t="s">
        <v>1</v>
      </c>
      <c r="D2" t="s">
        <v>2</v>
      </c>
      <c r="F2" t="s">
        <v>1</v>
      </c>
      <c r="G2" t="s">
        <v>2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</row>
    <row r="3" spans="1:16" x14ac:dyDescent="0.4">
      <c r="A3">
        <v>1</v>
      </c>
      <c r="B3">
        <v>17783.740000000002</v>
      </c>
      <c r="C3">
        <v>3003.4470000000001</v>
      </c>
      <c r="D3">
        <v>4922.6189999999997</v>
      </c>
      <c r="F3">
        <f>C3/B3</f>
        <v>0.16888725318746226</v>
      </c>
      <c r="G3">
        <f>D3/B3</f>
        <v>0.27680448544569358</v>
      </c>
      <c r="I3" t="s">
        <v>1</v>
      </c>
      <c r="J3">
        <v>0.16888725318746226</v>
      </c>
      <c r="K3">
        <v>0.43434273222202446</v>
      </c>
      <c r="L3">
        <v>0.85973852926532401</v>
      </c>
      <c r="M3">
        <v>0.88176729786453778</v>
      </c>
      <c r="N3">
        <v>0.99379624423241553</v>
      </c>
      <c r="O3">
        <v>0.52647419196846801</v>
      </c>
      <c r="P3">
        <v>0.11328422358930396</v>
      </c>
    </row>
    <row r="4" spans="1:16" x14ac:dyDescent="0.4">
      <c r="A4">
        <v>2</v>
      </c>
      <c r="B4">
        <v>18400.224999999999</v>
      </c>
      <c r="C4">
        <v>7992.0039999999999</v>
      </c>
      <c r="D4">
        <v>10210.518</v>
      </c>
      <c r="F4">
        <f t="shared" ref="F4:F9" si="0">C4/B4</f>
        <v>0.43434273222202446</v>
      </c>
      <c r="G4">
        <f t="shared" ref="G4:G9" si="1">D4/B4</f>
        <v>0.55491267090483953</v>
      </c>
      <c r="J4">
        <v>0.24298741795142093</v>
      </c>
      <c r="K4">
        <v>0.56956667073022482</v>
      </c>
      <c r="L4">
        <v>0.91752377056802759</v>
      </c>
      <c r="M4">
        <v>1.027109269898729</v>
      </c>
      <c r="N4">
        <v>0.8830109249583703</v>
      </c>
      <c r="O4">
        <v>0.52596384909555316</v>
      </c>
      <c r="P4">
        <v>0.11594878556614853</v>
      </c>
    </row>
    <row r="5" spans="1:16" x14ac:dyDescent="0.4">
      <c r="A5">
        <v>3</v>
      </c>
      <c r="B5">
        <v>17732.539000000001</v>
      </c>
      <c r="C5">
        <v>15245.347</v>
      </c>
      <c r="D5">
        <v>2475.4769999999999</v>
      </c>
      <c r="F5">
        <f t="shared" si="0"/>
        <v>0.85973852926532401</v>
      </c>
      <c r="G5">
        <f t="shared" si="1"/>
        <v>0.13960082084127939</v>
      </c>
      <c r="J5">
        <v>0.25246228330636195</v>
      </c>
      <c r="K5">
        <v>0.59391922893939419</v>
      </c>
      <c r="L5">
        <v>1.0775616994219466</v>
      </c>
      <c r="M5">
        <v>1.3159953046049844</v>
      </c>
      <c r="N5">
        <v>1.3021777119481546</v>
      </c>
      <c r="O5">
        <v>0.81000312590276735</v>
      </c>
      <c r="P5">
        <v>0.10213878128636253</v>
      </c>
    </row>
    <row r="6" spans="1:16" x14ac:dyDescent="0.4">
      <c r="A6">
        <v>4</v>
      </c>
      <c r="B6">
        <v>16614.811000000002</v>
      </c>
      <c r="C6">
        <v>14650.397000000001</v>
      </c>
      <c r="D6">
        <v>3302.3969999999999</v>
      </c>
      <c r="F6">
        <f t="shared" si="0"/>
        <v>0.88176729786453778</v>
      </c>
      <c r="G6">
        <f t="shared" si="1"/>
        <v>0.19876223689815067</v>
      </c>
    </row>
    <row r="7" spans="1:16" x14ac:dyDescent="0.4">
      <c r="A7">
        <v>5</v>
      </c>
      <c r="B7">
        <v>17019.689999999999</v>
      </c>
      <c r="C7">
        <v>16914.103999999999</v>
      </c>
      <c r="D7">
        <v>2520.2049999999999</v>
      </c>
      <c r="F7">
        <f t="shared" si="0"/>
        <v>0.99379624423241553</v>
      </c>
      <c r="G7">
        <f t="shared" si="1"/>
        <v>0.14807584626982043</v>
      </c>
      <c r="I7" t="s">
        <v>14</v>
      </c>
      <c r="J7">
        <f>AVERAGE(J3:J5)</f>
        <v>0.22144565148174836</v>
      </c>
    </row>
    <row r="8" spans="1:16" x14ac:dyDescent="0.4">
      <c r="A8">
        <v>6</v>
      </c>
      <c r="B8">
        <v>18028.689999999999</v>
      </c>
      <c r="C8">
        <v>9491.64</v>
      </c>
      <c r="D8">
        <v>9386.7109999999993</v>
      </c>
      <c r="F8">
        <f t="shared" si="0"/>
        <v>0.52647419196846801</v>
      </c>
      <c r="G8">
        <f t="shared" si="1"/>
        <v>0.52065407969186894</v>
      </c>
      <c r="J8">
        <v>0.221445651481748</v>
      </c>
    </row>
    <row r="9" spans="1:16" x14ac:dyDescent="0.4">
      <c r="A9">
        <v>7</v>
      </c>
      <c r="B9">
        <v>18416.032999999999</v>
      </c>
      <c r="C9">
        <v>2086.2460000000001</v>
      </c>
      <c r="D9">
        <v>15432.103999999999</v>
      </c>
      <c r="F9">
        <f t="shared" si="0"/>
        <v>0.11328422358930396</v>
      </c>
      <c r="G9">
        <f t="shared" si="1"/>
        <v>0.83797113091619679</v>
      </c>
      <c r="J9">
        <f>J3/0.221445651481748</f>
        <v>0.76265779913669829</v>
      </c>
      <c r="K9">
        <f t="shared" ref="K9:P9" si="2">K3/0.221445651481748</f>
        <v>1.9613965291967987</v>
      </c>
      <c r="L9">
        <f t="shared" si="2"/>
        <v>3.8823906611513905</v>
      </c>
      <c r="M9">
        <f t="shared" si="2"/>
        <v>3.9818677493299743</v>
      </c>
      <c r="N9">
        <f t="shared" si="2"/>
        <v>4.4877659036548128</v>
      </c>
      <c r="O9">
        <f t="shared" si="2"/>
        <v>2.3774419973736132</v>
      </c>
      <c r="P9">
        <f t="shared" si="2"/>
        <v>0.51156671097983186</v>
      </c>
    </row>
    <row r="10" spans="1:16" x14ac:dyDescent="0.4">
      <c r="J10">
        <f t="shared" ref="J10:P11" si="3">J4/0.221445651481748</f>
        <v>1.0972778933590774</v>
      </c>
      <c r="K10">
        <f t="shared" si="3"/>
        <v>2.5720381814639954</v>
      </c>
      <c r="L10">
        <f t="shared" si="3"/>
        <v>4.1433361388162178</v>
      </c>
      <c r="M10">
        <f t="shared" si="3"/>
        <v>4.6382002221587335</v>
      </c>
      <c r="N10">
        <f t="shared" si="3"/>
        <v>3.987483696563578</v>
      </c>
      <c r="O10">
        <f t="shared" si="3"/>
        <v>2.3751374008755559</v>
      </c>
      <c r="P10">
        <f t="shared" si="3"/>
        <v>0.5235992885401286</v>
      </c>
    </row>
    <row r="11" spans="1:16" x14ac:dyDescent="0.4">
      <c r="A11" t="s">
        <v>4</v>
      </c>
      <c r="B11" t="s">
        <v>0</v>
      </c>
      <c r="C11" t="s">
        <v>1</v>
      </c>
      <c r="D11" t="s">
        <v>2</v>
      </c>
      <c r="J11">
        <f t="shared" si="3"/>
        <v>1.1400643075042294</v>
      </c>
      <c r="K11">
        <f t="shared" si="3"/>
        <v>2.6820089939239389</v>
      </c>
      <c r="L11">
        <f t="shared" si="3"/>
        <v>4.8660323298819055</v>
      </c>
      <c r="M11">
        <f t="shared" si="3"/>
        <v>5.9427462034107785</v>
      </c>
      <c r="N11">
        <f t="shared" si="3"/>
        <v>5.8803489851119641</v>
      </c>
      <c r="O11">
        <f t="shared" si="3"/>
        <v>3.6577964863289694</v>
      </c>
      <c r="P11">
        <f t="shared" si="3"/>
        <v>0.46123633768794514</v>
      </c>
    </row>
    <row r="12" spans="1:16" x14ac:dyDescent="0.4">
      <c r="A12">
        <v>1</v>
      </c>
      <c r="B12">
        <v>18095.224999999999</v>
      </c>
      <c r="C12">
        <v>4396.9120000000003</v>
      </c>
      <c r="D12">
        <v>6472.3969999999999</v>
      </c>
      <c r="F12">
        <f>C12/B12</f>
        <v>0.24298741795142093</v>
      </c>
      <c r="G12">
        <f>D12/B12</f>
        <v>0.35768535621966568</v>
      </c>
    </row>
    <row r="13" spans="1:16" x14ac:dyDescent="0.4">
      <c r="A13">
        <v>2</v>
      </c>
      <c r="B13">
        <v>17168.861000000001</v>
      </c>
      <c r="C13">
        <v>9778.8109999999997</v>
      </c>
      <c r="D13">
        <v>12523.933000000001</v>
      </c>
      <c r="F13">
        <f t="shared" ref="F13:F18" si="4">C13/B13</f>
        <v>0.56956667073022482</v>
      </c>
      <c r="G13">
        <f t="shared" ref="G13:G18" si="5">D13/B13</f>
        <v>0.72945625222313815</v>
      </c>
    </row>
    <row r="14" spans="1:16" x14ac:dyDescent="0.4">
      <c r="A14">
        <v>3</v>
      </c>
      <c r="B14">
        <v>17538.811000000002</v>
      </c>
      <c r="C14">
        <v>16092.276</v>
      </c>
      <c r="D14">
        <v>3408.3969999999999</v>
      </c>
      <c r="F14">
        <f t="shared" si="4"/>
        <v>0.91752377056802759</v>
      </c>
      <c r="G14">
        <f t="shared" si="5"/>
        <v>0.19433455323738877</v>
      </c>
    </row>
    <row r="15" spans="1:16" x14ac:dyDescent="0.4">
      <c r="A15">
        <v>4</v>
      </c>
      <c r="B15">
        <v>17128.569</v>
      </c>
      <c r="C15">
        <v>17592.912</v>
      </c>
      <c r="D15">
        <v>5561.6189999999997</v>
      </c>
      <c r="F15">
        <f t="shared" si="4"/>
        <v>1.027109269898729</v>
      </c>
      <c r="G15">
        <f t="shared" si="5"/>
        <v>0.32469840300144159</v>
      </c>
      <c r="I15" t="s">
        <v>2</v>
      </c>
      <c r="J15">
        <v>0.27680448544569358</v>
      </c>
      <c r="K15">
        <v>0.55491267090483953</v>
      </c>
      <c r="L15">
        <v>0.13960082084127939</v>
      </c>
      <c r="M15">
        <v>0.19876223689815067</v>
      </c>
      <c r="N15">
        <v>0.14807584626982043</v>
      </c>
      <c r="O15">
        <v>0.52065407969186894</v>
      </c>
      <c r="P15">
        <v>0.83797113091619679</v>
      </c>
    </row>
    <row r="16" spans="1:16" x14ac:dyDescent="0.4">
      <c r="A16">
        <v>5</v>
      </c>
      <c r="B16">
        <v>19404.376</v>
      </c>
      <c r="C16">
        <v>17134.276000000002</v>
      </c>
      <c r="D16">
        <v>3527.355</v>
      </c>
      <c r="F16">
        <f t="shared" si="4"/>
        <v>0.8830109249583703</v>
      </c>
      <c r="G16">
        <f t="shared" si="5"/>
        <v>0.18178141878924631</v>
      </c>
      <c r="J16">
        <v>0.35768535621966568</v>
      </c>
      <c r="K16">
        <v>0.72945625222313815</v>
      </c>
      <c r="L16">
        <v>0.19433455323738877</v>
      </c>
      <c r="M16">
        <v>0.32469840300144159</v>
      </c>
      <c r="N16">
        <v>0.18178141878924631</v>
      </c>
      <c r="O16">
        <v>0.69401001390513695</v>
      </c>
      <c r="P16">
        <v>1.0064821177096526</v>
      </c>
    </row>
    <row r="17" spans="1:16" x14ac:dyDescent="0.4">
      <c r="A17">
        <v>6</v>
      </c>
      <c r="B17">
        <v>19578.376</v>
      </c>
      <c r="C17">
        <v>10297.518</v>
      </c>
      <c r="D17">
        <v>13587.589</v>
      </c>
      <c r="F17">
        <f t="shared" si="4"/>
        <v>0.52596384909555316</v>
      </c>
      <c r="G17">
        <f t="shared" si="5"/>
        <v>0.69401001390513695</v>
      </c>
      <c r="J17">
        <v>0.29541945833446437</v>
      </c>
      <c r="K17">
        <v>0.50226093825539342</v>
      </c>
      <c r="L17">
        <v>0.24651125791317879</v>
      </c>
      <c r="M17">
        <v>0.42974880309221597</v>
      </c>
      <c r="N17">
        <v>0.30107285283419111</v>
      </c>
      <c r="O17">
        <v>0.60011438146705831</v>
      </c>
      <c r="P17">
        <v>1.0876752021623546</v>
      </c>
    </row>
    <row r="18" spans="1:16" x14ac:dyDescent="0.4">
      <c r="A18">
        <v>7</v>
      </c>
      <c r="B18">
        <v>16585.011999999999</v>
      </c>
      <c r="C18">
        <v>1923.0119999999999</v>
      </c>
      <c r="D18">
        <v>16692.518</v>
      </c>
      <c r="F18">
        <f t="shared" si="4"/>
        <v>0.11594878556614853</v>
      </c>
      <c r="G18">
        <f t="shared" si="5"/>
        <v>1.0064821177096526</v>
      </c>
    </row>
    <row r="19" spans="1:16" x14ac:dyDescent="0.4">
      <c r="I19" t="s">
        <v>14</v>
      </c>
      <c r="J19">
        <f>AVERAGE(J15:J17)</f>
        <v>0.30996976666660786</v>
      </c>
      <c r="K19">
        <v>0.30996976666660803</v>
      </c>
    </row>
    <row r="20" spans="1:16" x14ac:dyDescent="0.4">
      <c r="A20" t="s">
        <v>6</v>
      </c>
      <c r="B20" t="s">
        <v>0</v>
      </c>
      <c r="C20" t="s">
        <v>1</v>
      </c>
      <c r="D20" t="s">
        <v>2</v>
      </c>
    </row>
    <row r="21" spans="1:16" x14ac:dyDescent="0.4">
      <c r="A21">
        <v>1</v>
      </c>
      <c r="B21">
        <v>16172.083000000001</v>
      </c>
      <c r="C21">
        <v>4082.8409999999999</v>
      </c>
      <c r="D21">
        <v>4777.5479999999998</v>
      </c>
      <c r="F21">
        <f>C21/B21</f>
        <v>0.25246228330636195</v>
      </c>
      <c r="G21">
        <f>D21/B21</f>
        <v>0.29541945833446437</v>
      </c>
      <c r="J21">
        <f>J15/0.309969766666608</f>
        <v>0.89300478695851071</v>
      </c>
      <c r="K21">
        <f t="shared" ref="K21:P21" si="6">K15/0.309969766666608</f>
        <v>1.7902154680191213</v>
      </c>
      <c r="L21">
        <f t="shared" si="6"/>
        <v>0.45036915161932178</v>
      </c>
      <c r="M21">
        <f t="shared" si="6"/>
        <v>0.64123104338731185</v>
      </c>
      <c r="N21">
        <f t="shared" si="6"/>
        <v>0.47771060985146113</v>
      </c>
      <c r="O21">
        <f t="shared" si="6"/>
        <v>1.6796931045596621</v>
      </c>
      <c r="P21">
        <f t="shared" si="6"/>
        <v>2.7033963341898679</v>
      </c>
    </row>
    <row r="22" spans="1:16" x14ac:dyDescent="0.4">
      <c r="A22">
        <v>2</v>
      </c>
      <c r="B22">
        <v>19495.224999999999</v>
      </c>
      <c r="C22">
        <v>11578.589</v>
      </c>
      <c r="D22">
        <v>9791.69</v>
      </c>
      <c r="F22">
        <f t="shared" ref="F22:F27" si="7">C22/B22</f>
        <v>0.59391922893939419</v>
      </c>
      <c r="G22">
        <f t="shared" ref="G22:G27" si="8">D22/B22</f>
        <v>0.50226093825539342</v>
      </c>
      <c r="J22">
        <f t="shared" ref="J22:P23" si="9">J16/0.309969766666608</f>
        <v>1.1539362695471485</v>
      </c>
      <c r="K22">
        <f t="shared" si="9"/>
        <v>2.3533141959864565</v>
      </c>
      <c r="L22">
        <f t="shared" si="9"/>
        <v>0.62694679977098478</v>
      </c>
      <c r="M22">
        <f t="shared" si="9"/>
        <v>1.0475163642352099</v>
      </c>
      <c r="N22">
        <f t="shared" si="9"/>
        <v>0.5864488680431974</v>
      </c>
      <c r="O22">
        <f t="shared" si="9"/>
        <v>2.2389603391597488</v>
      </c>
      <c r="P22">
        <f t="shared" si="9"/>
        <v>3.2470331817624891</v>
      </c>
    </row>
    <row r="23" spans="1:16" x14ac:dyDescent="0.4">
      <c r="A23">
        <v>3</v>
      </c>
      <c r="B23">
        <v>18290.689999999999</v>
      </c>
      <c r="C23">
        <v>19709.347000000002</v>
      </c>
      <c r="D23">
        <v>4508.8609999999999</v>
      </c>
      <c r="F23">
        <f t="shared" si="7"/>
        <v>1.0775616994219466</v>
      </c>
      <c r="G23">
        <f t="shared" si="8"/>
        <v>0.24651125791317879</v>
      </c>
      <c r="J23">
        <f t="shared" si="9"/>
        <v>0.95305894349433951</v>
      </c>
      <c r="K23">
        <f t="shared" si="9"/>
        <v>1.6203546031494311</v>
      </c>
      <c r="L23">
        <f t="shared" si="9"/>
        <v>0.79527516687883026</v>
      </c>
      <c r="M23">
        <f t="shared" si="9"/>
        <v>1.3864216749707652</v>
      </c>
      <c r="N23">
        <f t="shared" si="9"/>
        <v>0.97129747869253935</v>
      </c>
      <c r="O23">
        <f t="shared" si="9"/>
        <v>1.9360416595484264</v>
      </c>
      <c r="P23">
        <f t="shared" si="9"/>
        <v>3.5089719034831472</v>
      </c>
    </row>
    <row r="24" spans="1:16" x14ac:dyDescent="0.4">
      <c r="A24">
        <v>4</v>
      </c>
      <c r="B24">
        <v>16652.912</v>
      </c>
      <c r="C24">
        <v>21915.153999999999</v>
      </c>
      <c r="D24">
        <v>7156.5690000000004</v>
      </c>
      <c r="F24">
        <f t="shared" si="7"/>
        <v>1.3159953046049844</v>
      </c>
      <c r="G24">
        <f t="shared" si="8"/>
        <v>0.42974880309221597</v>
      </c>
    </row>
    <row r="25" spans="1:16" x14ac:dyDescent="0.4">
      <c r="A25">
        <v>5</v>
      </c>
      <c r="B25">
        <v>17121.64</v>
      </c>
      <c r="C25">
        <v>22295.418000000001</v>
      </c>
      <c r="D25">
        <v>5154.8609999999999</v>
      </c>
      <c r="F25">
        <f t="shared" si="7"/>
        <v>1.3021777119481546</v>
      </c>
      <c r="G25">
        <f t="shared" si="8"/>
        <v>0.30107285283419111</v>
      </c>
    </row>
    <row r="26" spans="1:16" x14ac:dyDescent="0.4">
      <c r="A26">
        <v>6</v>
      </c>
      <c r="B26">
        <v>16030.569</v>
      </c>
      <c r="C26">
        <v>12984.811</v>
      </c>
      <c r="D26">
        <v>9620.1749999999993</v>
      </c>
      <c r="F26">
        <f t="shared" si="7"/>
        <v>0.81000312590276735</v>
      </c>
      <c r="G26">
        <f t="shared" si="8"/>
        <v>0.60011438146705831</v>
      </c>
    </row>
    <row r="27" spans="1:16" x14ac:dyDescent="0.4">
      <c r="A27">
        <v>7</v>
      </c>
      <c r="B27">
        <v>15670.325999999999</v>
      </c>
      <c r="C27">
        <v>1600.548</v>
      </c>
      <c r="D27">
        <v>17044.224999999999</v>
      </c>
      <c r="F27">
        <f t="shared" si="7"/>
        <v>0.10213878128636253</v>
      </c>
      <c r="G27">
        <f t="shared" si="8"/>
        <v>1.0876752021623546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2024-04-30T06:20:04Z</dcterms:created>
  <dcterms:modified xsi:type="dcterms:W3CDTF">2024-07-14T05:53:33Z</dcterms:modified>
</cp:coreProperties>
</file>